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2" documentId="8_{959DFB01-C8B3-2544-8F74-B783EE224B16}" xr6:coauthVersionLast="47" xr6:coauthVersionMax="47" xr10:uidLastSave="{07CC2B49-B1D8-3D48-A27D-162D1C253858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I7" i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<sst xmlns="http://schemas.openxmlformats.org/spreadsheetml/2006/main" count="12" uniqueCount="12">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</sst>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1" zoomScale="186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115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H7+(I7*G8)</f>
        <v>164056445.69999999</v>
      </c>
      <c r="H7">
        <v>147343731.22</v>
      </c>
      <c r="I7">
        <f>J5*J4</f>
        <v>15850450</v>
      </c>
      <c r="L7">
        <f>I7*G8</f>
        <v>16712714.48</v>
      </c>
    </row>
    <row r="8" spans="6:12">
      <c r="F8" t="s">
        <v>2</v>
      </c>
      <c r="G8">
        <v>1.0544</v>
      </c>
      <c r="H8" s="2"/>
      <c r="J8" t="s">
        <v>9</v>
      </c>
    </row>
    <row r="9" spans="6:12">
      <c r="F9" t="s">
        <v>3</v>
      </c>
      <c r="G9" s="3">
        <f>G7/G8</f>
        <v>155592228.47116843</v>
      </c>
      <c r="H9" s="2"/>
    </row>
    <row r="10" spans="6:12">
      <c r="F10" t="s">
        <v>4</v>
      </c>
      <c r="G10" s="4">
        <v>2363243.87</v>
      </c>
      <c r="H10" s="2"/>
    </row>
    <row r="11" spans="6:12">
      <c r="F11" t="s">
        <v>8</v>
      </c>
      <c r="G11" s="4">
        <v>-2958941.34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154996531.00116843</v>
      </c>
      <c r="H13" s="2"/>
      <c r="I13" s="5"/>
    </row>
    <row r="14" spans="6:12">
      <c r="F14" t="s">
        <v>0</v>
      </c>
      <c r="G14" s="4">
        <v>154996531.00999999</v>
      </c>
      <c r="H14" s="2"/>
      <c r="J14" s="3"/>
    </row>
    <row r="15" spans="6:12">
      <c r="F15" t="s">
        <v>6</v>
      </c>
      <c r="G15" s="1">
        <f>G13/G14-1</f>
        <v>-5.6979088114417209E-11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c5de988d-6923-4f6b-a43f-2c58cedd48df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2024-11-21T11:27:49Z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